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11111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3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91.xml" ContentType="application/vnd.openxmlformats-officedocument.spreadsheetml.revisionLog+xml"/>
  <Default Extension="rels" ContentType="application/vnd.openxmlformats-package.relationships+xml"/>
  <Override PartName="/xl/revisions/revisionLog16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8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811.xml" ContentType="application/vnd.openxmlformats-officedocument.spreadsheetml.revisionLog+xml"/>
  <Default Extension="bin" ContentType="application/vnd.openxmlformats-officedocument.spreadsheetml.printerSettings"/>
  <Override PartName="/xl/revisions/revisionLog11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90" windowWidth="13950" windowHeight="12675"/>
  </bookViews>
  <sheets>
    <sheet name="лист" sheetId="1" r:id="rId1"/>
  </sheets>
  <calcPr calcId="125725"/>
  <customWorkbookViews>
    <customWorkbookView name="02-2212 - Личное представление" guid="{6613359C-DDEF-4AEC-AFFB-41BFC8B07410}" mergeInterval="0" personalView="1" maximized="1" xWindow="1" yWindow="1" windowWidth="1916" windowHeight="808" activeSheetId="1"/>
    <customWorkbookView name="02-2215 - Личное представление" guid="{7912AC03-45BF-4E22-9560-F377BE0FD668}" mergeInterval="0" personalView="1" maximized="1" xWindow="1" yWindow="1" windowWidth="1916" windowHeight="850" activeSheetId="1"/>
    <customWorkbookView name="022201 - Личное представление" guid="{5A57B6F6-D843-43AF-8E29-23A0135727C1}" mergeInterval="0" personalView="1" maximized="1" xWindow="1" yWindow="1" windowWidth="1920" windowHeight="850" activeSheetId="1"/>
    <customWorkbookView name="022219 - Личное представление" guid="{16253458-5D76-4FF8-AF8C-A6B2061A5902}" mergeInterval="0" personalView="1" maximized="1" xWindow="1" yWindow="1" windowWidth="1916" windowHeight="850" activeSheetId="1"/>
    <customWorkbookView name="022215 - Личное представление" guid="{9DB3E40F-B6B8-49E0-89AA-42827E61CC7E}" mergeInterval="0" personalView="1" maximized="1" xWindow="1" yWindow="1" windowWidth="1916" windowHeight="850" activeSheetId="1"/>
    <customWorkbookView name="022212 - Личное представление" guid="{589AD3EB-4AAF-41CA-84C5-01CDFAA71C96}" mergeInterval="0" personalView="1" xWindow="41" yWindow="38" windowWidth="910" windowHeight="803" activeSheetId="1"/>
  </customWorkbookViews>
</workbook>
</file>

<file path=xl/calcChain.xml><?xml version="1.0" encoding="utf-8"?>
<calcChain xmlns="http://schemas.openxmlformats.org/spreadsheetml/2006/main">
  <c r="E14" i="1"/>
  <c r="D14"/>
  <c r="D17" l="1"/>
  <c r="E17"/>
  <c r="C20"/>
  <c r="C17"/>
  <c r="D16" l="1"/>
  <c r="D18" s="1"/>
  <c r="E16"/>
  <c r="E18" s="1"/>
  <c r="C16"/>
  <c r="C18" s="1"/>
  <c r="D12" l="1"/>
  <c r="E12"/>
  <c r="C12"/>
  <c r="D21" l="1"/>
  <c r="E21"/>
  <c r="D20"/>
  <c r="E20"/>
  <c r="C21"/>
  <c r="E22" l="1"/>
  <c r="D22"/>
  <c r="C22"/>
</calcChain>
</file>

<file path=xl/sharedStrings.xml><?xml version="1.0" encoding="utf-8"?>
<sst xmlns="http://schemas.openxmlformats.org/spreadsheetml/2006/main" count="24" uniqueCount="20">
  <si>
    <t>Показатели</t>
  </si>
  <si>
    <t>Доходы</t>
  </si>
  <si>
    <t>Дефицит(-), профицит(+)</t>
  </si>
  <si>
    <t>Расходы  - всего</t>
  </si>
  <si>
    <t>Расходы - всего</t>
  </si>
  <si>
    <t>Расходы</t>
  </si>
  <si>
    <t xml:space="preserve">Бюджет района </t>
  </si>
  <si>
    <t>Бюджеты муниципальных образований (поселений)</t>
  </si>
  <si>
    <t>Итого консолидированный бюджет района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</si>
  <si>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</si>
  <si>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бюджетам муниципальных образований (поселений)</t>
  </si>
  <si>
    <t>в том числе межбюджетные трансферты из бюджета района</t>
  </si>
  <si>
    <t>в том числе межбюджетные трансферты бюджету района</t>
  </si>
  <si>
    <t>2020 год</t>
  </si>
  <si>
    <t>(руб)</t>
  </si>
  <si>
    <t>12=16</t>
  </si>
  <si>
    <t>2021 год</t>
  </si>
  <si>
    <t>Прогноз основных характеристик консолидированного бюджета муниципального образования Кондинский район на 2020 год и на плановый период 2021 и 2022 годов</t>
  </si>
  <si>
    <t>2022 год</t>
  </si>
  <si>
    <t>17=9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</si>
</sst>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164" fontId="3" fillId="0" borderId="0" xfId="0" applyNumberFormat="1" applyFont="1"/>
    <xf numFmtId="4" fontId="5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1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wrapText="1"/>
    </xf>
    <xf numFmtId="4" fontId="5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0" fillId="2" borderId="3" xfId="0" applyNumberFormat="1" applyFill="1" applyBorder="1" applyAlignment="1">
      <alignment vertical="center"/>
    </xf>
    <xf numFmtId="4" fontId="0" fillId="2" borderId="4" xfId="0" applyNumberFormat="1" applyFill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11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1.xml"/><Relationship Id="rId51" Type="http://schemas.openxmlformats.org/officeDocument/2006/relationships/revisionLog" Target="revisionLog12.xml"/><Relationship Id="rId34" Type="http://schemas.openxmlformats.org/officeDocument/2006/relationships/revisionLog" Target="revisionLog111.xml"/><Relationship Id="rId42" Type="http://schemas.openxmlformats.org/officeDocument/2006/relationships/revisionLog" Target="revisionLog121.xml"/><Relationship Id="rId47" Type="http://schemas.openxmlformats.org/officeDocument/2006/relationships/revisionLog" Target="revisionLog13.xml"/><Relationship Id="rId50" Type="http://schemas.openxmlformats.org/officeDocument/2006/relationships/revisionLog" Target="revisionLog14.xml"/><Relationship Id="rId55" Type="http://schemas.openxmlformats.org/officeDocument/2006/relationships/revisionLog" Target="revisionLog15.xml"/><Relationship Id="rId63" Type="http://schemas.openxmlformats.org/officeDocument/2006/relationships/revisionLog" Target="revisionLog16.xml"/><Relationship Id="rId33" Type="http://schemas.openxmlformats.org/officeDocument/2006/relationships/revisionLog" Target="revisionLog1111.xml"/><Relationship Id="rId38" Type="http://schemas.openxmlformats.org/officeDocument/2006/relationships/revisionLog" Target="revisionLog1211.xml"/><Relationship Id="rId46" Type="http://schemas.openxmlformats.org/officeDocument/2006/relationships/revisionLog" Target="revisionLog131.xml"/><Relationship Id="rId59" Type="http://schemas.openxmlformats.org/officeDocument/2006/relationships/revisionLog" Target="revisionLog161.xml"/><Relationship Id="rId67" Type="http://schemas.openxmlformats.org/officeDocument/2006/relationships/revisionLog" Target="revisionLog1.xml"/><Relationship Id="rId29" Type="http://schemas.openxmlformats.org/officeDocument/2006/relationships/revisionLog" Target="revisionLog11111.xml"/><Relationship Id="rId41" Type="http://schemas.openxmlformats.org/officeDocument/2006/relationships/revisionLog" Target="revisionLog1311.xml"/><Relationship Id="rId54" Type="http://schemas.openxmlformats.org/officeDocument/2006/relationships/revisionLog" Target="revisionLog151.xml"/><Relationship Id="rId62" Type="http://schemas.openxmlformats.org/officeDocument/2006/relationships/revisionLog" Target="revisionLog17.xml"/><Relationship Id="rId32" Type="http://schemas.openxmlformats.org/officeDocument/2006/relationships/revisionLog" Target="revisionLog12111.xml"/><Relationship Id="rId37" Type="http://schemas.openxmlformats.org/officeDocument/2006/relationships/revisionLog" Target="revisionLog13111.xml"/><Relationship Id="rId40" Type="http://schemas.openxmlformats.org/officeDocument/2006/relationships/revisionLog" Target="revisionLog141.xml"/><Relationship Id="rId45" Type="http://schemas.openxmlformats.org/officeDocument/2006/relationships/revisionLog" Target="revisionLog1511.xml"/><Relationship Id="rId53" Type="http://schemas.openxmlformats.org/officeDocument/2006/relationships/revisionLog" Target="revisionLog1611.xml"/><Relationship Id="rId58" Type="http://schemas.openxmlformats.org/officeDocument/2006/relationships/revisionLog" Target="revisionLog171.xml"/><Relationship Id="rId66" Type="http://schemas.openxmlformats.org/officeDocument/2006/relationships/revisionLog" Target="revisionLog18.xml"/><Relationship Id="rId28" Type="http://schemas.openxmlformats.org/officeDocument/2006/relationships/revisionLog" Target="revisionLog111111.xml"/><Relationship Id="rId36" Type="http://schemas.openxmlformats.org/officeDocument/2006/relationships/revisionLog" Target="revisionLog131111.xml"/><Relationship Id="rId49" Type="http://schemas.openxmlformats.org/officeDocument/2006/relationships/revisionLog" Target="revisionLog16111.xml"/><Relationship Id="rId57" Type="http://schemas.openxmlformats.org/officeDocument/2006/relationships/revisionLog" Target="revisionLog1711.xml"/><Relationship Id="rId61" Type="http://schemas.openxmlformats.org/officeDocument/2006/relationships/revisionLog" Target="revisionLog181.xml"/><Relationship Id="rId31" Type="http://schemas.openxmlformats.org/officeDocument/2006/relationships/revisionLog" Target="revisionLog121111.xml"/><Relationship Id="rId44" Type="http://schemas.openxmlformats.org/officeDocument/2006/relationships/revisionLog" Target="revisionLog15111.xml"/><Relationship Id="rId52" Type="http://schemas.openxmlformats.org/officeDocument/2006/relationships/revisionLog" Target="revisionLog17111.xml"/><Relationship Id="rId60" Type="http://schemas.openxmlformats.org/officeDocument/2006/relationships/revisionLog" Target="revisionLog1811.xml"/><Relationship Id="rId65" Type="http://schemas.openxmlformats.org/officeDocument/2006/relationships/revisionLog" Target="revisionLog19.xml"/><Relationship Id="rId27" Type="http://schemas.openxmlformats.org/officeDocument/2006/relationships/revisionLog" Target="revisionLog1111111.xml"/><Relationship Id="rId30" Type="http://schemas.openxmlformats.org/officeDocument/2006/relationships/revisionLog" Target="revisionLog1211111.xml"/><Relationship Id="rId35" Type="http://schemas.openxmlformats.org/officeDocument/2006/relationships/revisionLog" Target="revisionLog1311111.xml"/><Relationship Id="rId43" Type="http://schemas.openxmlformats.org/officeDocument/2006/relationships/revisionLog" Target="revisionLog151111.xml"/><Relationship Id="rId48" Type="http://schemas.openxmlformats.org/officeDocument/2006/relationships/revisionLog" Target="revisionLog161111.xml"/><Relationship Id="rId56" Type="http://schemas.openxmlformats.org/officeDocument/2006/relationships/revisionLog" Target="revisionLog18111.xml"/><Relationship Id="rId64" Type="http://schemas.openxmlformats.org/officeDocument/2006/relationships/revisionLog" Target="revisionLog191.xml"/></Relationships>
</file>

<file path=xl/revisions/revisionHeaders.xml><?xml version="1.0" encoding="utf-8"?>
<headers xmlns="http://schemas.openxmlformats.org/spreadsheetml/2006/main" xmlns:r="http://schemas.openxmlformats.org/officeDocument/2006/relationships" guid="{74A9DFD0-4787-44B5-A9D9-CBA4A9E315E5}" diskRevisions="1" revisionId="56" version="46">
  <header guid="{6EA5FF60-D689-482B-A603-BB84C750BA48}" dateTime="2019-10-29T16:28:21" maxSheetId="2" userName="022215" r:id="rId27">
    <sheetIdMap count="1">
      <sheetId val="1"/>
    </sheetIdMap>
  </header>
  <header guid="{29DAB22F-1D23-4ED2-9C81-CB46707B748D}" dateTime="2019-10-29T17:05:28" maxSheetId="2" userName="022201" r:id="rId28" minRId="24" maxRId="27">
    <sheetIdMap count="1">
      <sheetId val="1"/>
    </sheetIdMap>
  </header>
  <header guid="{9B8EFC33-B491-4675-865B-3E14AF87F457}" dateTime="2019-10-29T17:07:46" maxSheetId="2" userName="022201" r:id="rId29" minRId="28" maxRId="34">
    <sheetIdMap count="1">
      <sheetId val="1"/>
    </sheetIdMap>
  </header>
  <header guid="{3F74F916-4B38-4E84-BD29-C28ED087DBCE}" dateTime="2019-10-29T17:13:46" maxSheetId="2" userName="022215" r:id="rId30" minRId="35" maxRId="37">
    <sheetIdMap count="1">
      <sheetId val="1"/>
    </sheetIdMap>
  </header>
  <header guid="{592512EF-BAE0-439D-9F9A-6400E1D01F28}" dateTime="2019-10-29T17:14:01" maxSheetId="2" userName="022215" r:id="rId31" minRId="38">
    <sheetIdMap count="1">
      <sheetId val="1"/>
    </sheetIdMap>
  </header>
  <header guid="{553AB774-ED52-4B47-B263-017899012838}" dateTime="2019-10-29T17:14:20" maxSheetId="2" userName="022215" r:id="rId32" minRId="39" maxRId="44">
    <sheetIdMap count="1">
      <sheetId val="1"/>
    </sheetIdMap>
  </header>
  <header guid="{2DED5D43-137D-469C-8914-E9D4E21EB883}" dateTime="2019-10-29T17:15:12" maxSheetId="2" userName="022215" r:id="rId33" minRId="45" maxRId="46">
    <sheetIdMap count="1">
      <sheetId val="1"/>
    </sheetIdMap>
  </header>
  <header guid="{7344A1D8-DED0-4D21-B89E-2F25C165FD09}" dateTime="2019-10-29T17:15:36" maxSheetId="2" userName="022215" r:id="rId34" minRId="47">
    <sheetIdMap count="1">
      <sheetId val="1"/>
    </sheetIdMap>
  </header>
  <header guid="{2C90AF6E-4E84-4FD2-AE18-E7CDDE7C4651}" dateTime="2019-10-29T17:15:41" maxSheetId="2" userName="022215" r:id="rId35">
    <sheetIdMap count="1">
      <sheetId val="1"/>
    </sheetIdMap>
  </header>
  <header guid="{A2FA1FC5-937F-4F8B-A109-4B106DE81517}" dateTime="2019-10-29T17:15:47" maxSheetId="2" userName="022215" r:id="rId36">
    <sheetIdMap count="1">
      <sheetId val="1"/>
    </sheetIdMap>
  </header>
  <header guid="{C716650C-A9D0-4B7F-B37D-E28691CF4DF6}" dateTime="2019-10-29T17:15:50" maxSheetId="2" userName="022215" r:id="rId37">
    <sheetIdMap count="1">
      <sheetId val="1"/>
    </sheetIdMap>
  </header>
  <header guid="{90D88A9D-B8E4-4A6A-BD94-9BE9DC597FF5}" dateTime="2019-10-29T17:15:57" maxSheetId="2" userName="022215" r:id="rId38">
    <sheetIdMap count="1">
      <sheetId val="1"/>
    </sheetIdMap>
  </header>
  <header guid="{4F9E9273-D022-41B4-8844-497241EF15FC}" dateTime="2019-10-29T17:16:08" maxSheetId="2" userName="022215" r:id="rId39">
    <sheetIdMap count="1">
      <sheetId val="1"/>
    </sheetIdMap>
  </header>
  <header guid="{27985605-C72F-4826-976B-F8FC6EF7A8C9}" dateTime="2019-10-29T17:16:15" maxSheetId="2" userName="022215" r:id="rId40">
    <sheetIdMap count="1">
      <sheetId val="1"/>
    </sheetIdMap>
  </header>
  <header guid="{C0274E72-C35C-4888-9801-7E431B84EB03}" dateTime="2019-10-29T17:16:18" maxSheetId="2" userName="022215" r:id="rId41">
    <sheetIdMap count="1">
      <sheetId val="1"/>
    </sheetIdMap>
  </header>
  <header guid="{AB1608C8-BC19-4DCB-AE8D-145315A36AE7}" dateTime="2019-10-29T17:16:21" maxSheetId="2" userName="022215" r:id="rId42">
    <sheetIdMap count="1">
      <sheetId val="1"/>
    </sheetIdMap>
  </header>
  <header guid="{7702B6A7-D38F-44BF-BA3C-8BDA396B0CDF}" dateTime="2019-10-29T17:22:39" maxSheetId="2" userName="022215" r:id="rId43">
    <sheetIdMap count="1">
      <sheetId val="1"/>
    </sheetIdMap>
  </header>
  <header guid="{5C79B594-E312-4ED2-98E7-D5F853CA819E}" dateTime="2019-10-29T17:23:05" maxSheetId="2" userName="022215" r:id="rId44" minRId="48">
    <sheetIdMap count="1">
      <sheetId val="1"/>
    </sheetIdMap>
  </header>
  <header guid="{F754BF69-E30E-4E2D-9DAA-B0CA2EBE1238}" dateTime="2019-10-29T17:23:06" maxSheetId="2" userName="022215" r:id="rId45">
    <sheetIdMap count="1">
      <sheetId val="1"/>
    </sheetIdMap>
  </header>
  <header guid="{A2A503C2-8E91-4ECE-926B-2CB482FDB2A6}" dateTime="2019-10-29T17:23:13" maxSheetId="2" userName="022215" r:id="rId46">
    <sheetIdMap count="1">
      <sheetId val="1"/>
    </sheetIdMap>
  </header>
  <header guid="{363883C7-ACA7-4671-96CA-8D9B806B167B}" dateTime="2019-10-29T17:23:16" maxSheetId="2" userName="022215" r:id="rId47">
    <sheetIdMap count="1">
      <sheetId val="1"/>
    </sheetIdMap>
  </header>
  <header guid="{8730434B-4F70-4A7C-B3E3-E67814EE3766}" dateTime="2019-10-29T17:23:18" maxSheetId="2" userName="022215" r:id="rId48">
    <sheetIdMap count="1">
      <sheetId val="1"/>
    </sheetIdMap>
  </header>
  <header guid="{060DD86D-A08A-4D72-B55E-40FB61E2FA2B}" dateTime="2019-10-29T17:29:59" maxSheetId="2" userName="022219" r:id="rId49" minRId="49" maxRId="51">
    <sheetIdMap count="1">
      <sheetId val="1"/>
    </sheetIdMap>
  </header>
  <header guid="{D06DC0CE-73DA-43F0-8096-6735764C30A1}" dateTime="2019-10-29T17:28:07" maxSheetId="2" userName="022215" r:id="rId50" minRId="52">
    <sheetIdMap count="1">
      <sheetId val="1"/>
    </sheetIdMap>
  </header>
  <header guid="{0D3CEFB5-D074-4348-8EB8-A61B70D4DB1F}" dateTime="2019-10-29T17:31:29" maxSheetId="2" userName="022219" r:id="rId51">
    <sheetIdMap count="1">
      <sheetId val="1"/>
    </sheetIdMap>
  </header>
  <header guid="{6CC62E69-B718-4146-A4BF-4335EBCD89C1}" dateTime="2019-10-29T17:30:18" maxSheetId="2" userName="022215" r:id="rId52">
    <sheetIdMap count="1">
      <sheetId val="1"/>
    </sheetIdMap>
  </header>
  <header guid="{8FE93960-A821-41B0-9CA4-EDD590BA287A}" dateTime="2019-10-29T17:33:53" maxSheetId="2" userName="022219" r:id="rId53">
    <sheetIdMap count="1">
      <sheetId val="1"/>
    </sheetIdMap>
  </header>
  <header guid="{FD618908-FD42-4F85-8317-0971960E480A}" dateTime="2019-10-29T17:31:46" maxSheetId="2" userName="022215" r:id="rId54" minRId="53">
    <sheetIdMap count="1">
      <sheetId val="1"/>
    </sheetIdMap>
  </header>
  <header guid="{5B85406F-6B2A-439C-9526-06E3A22CB62D}" dateTime="2019-10-29T17:33:42" maxSheetId="2" userName="022215" r:id="rId55" minRId="54">
    <sheetIdMap count="1">
      <sheetId val="1"/>
    </sheetIdMap>
  </header>
  <header guid="{E5C4CD2F-E1FA-47C1-9863-06F2D978FD8C}" dateTime="2019-10-29T17:36:15" maxSheetId="2" userName="022215" r:id="rId56">
    <sheetIdMap count="1">
      <sheetId val="1"/>
    </sheetIdMap>
  </header>
  <header guid="{6D7535CF-BF03-4FF8-83CB-8EF35B3B384A}" dateTime="2019-10-29T17:36:18" maxSheetId="2" userName="022215" r:id="rId57">
    <sheetIdMap count="1">
      <sheetId val="1"/>
    </sheetIdMap>
  </header>
  <header guid="{39B9864E-EFCC-49E2-8884-87A39CBDB594}" dateTime="2019-10-29T17:42:40" maxSheetId="2" userName="022215" r:id="rId58">
    <sheetIdMap count="1">
      <sheetId val="1"/>
    </sheetIdMap>
  </header>
  <header guid="{3891681E-7ABB-4CFF-AD3E-680CF7EA9405}" dateTime="2019-10-29T17:43:25" maxSheetId="2" userName="022215" r:id="rId59" minRId="55">
    <sheetIdMap count="1">
      <sheetId val="1"/>
    </sheetIdMap>
  </header>
  <header guid="{94A42B3C-C4D2-4097-B4B6-42AFAB82ED64}" dateTime="2019-10-29T17:43:28" maxSheetId="2" userName="022215" r:id="rId60">
    <sheetIdMap count="1">
      <sheetId val="1"/>
    </sheetIdMap>
  </header>
  <header guid="{9C2EC4FD-9352-4FE9-A32C-9E8D1FCF7BF8}" dateTime="2019-10-29T17:43:31" maxSheetId="2" userName="022215" r:id="rId61">
    <sheetIdMap count="1">
      <sheetId val="1"/>
    </sheetIdMap>
  </header>
  <header guid="{3D908BD3-AB15-4264-9494-0357EB098E75}" dateTime="2019-10-29T17:43:42" maxSheetId="2" userName="022215" r:id="rId62">
    <sheetIdMap count="1">
      <sheetId val="1"/>
    </sheetIdMap>
  </header>
  <header guid="{AC760701-4178-43DD-A8DB-989BD31F4028}" dateTime="2019-10-29T17:43:48" maxSheetId="2" userName="022215" r:id="rId63">
    <sheetIdMap count="1">
      <sheetId val="1"/>
    </sheetIdMap>
  </header>
  <header guid="{AA41F387-F54C-471C-BB59-80D37880D438}" dateTime="2019-10-29T17:43:51" maxSheetId="2" userName="022215" r:id="rId64">
    <sheetIdMap count="1">
      <sheetId val="1"/>
    </sheetIdMap>
  </header>
  <header guid="{CC81844B-3454-4310-994D-DC8A220AD4EE}" dateTime="2019-10-29T17:44:00" maxSheetId="2" userName="022215" r:id="rId65">
    <sheetIdMap count="1">
      <sheetId val="1"/>
    </sheetIdMap>
  </header>
  <header guid="{ADB82595-3E2E-477C-846F-C4AC60B9621E}" dateTime="2019-10-29T17:50:04" maxSheetId="2" userName="022212" r:id="rId66">
    <sheetIdMap count="1">
      <sheetId val="1"/>
    </sheetIdMap>
  </header>
  <header guid="{74A9DFD0-4787-44B5-A9D9-CBA4A9E315E5}" dateTime="2019-10-29T18:03:57" maxSheetId="2" userName="022215" r:id="rId67" minRId="5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6" sId="1">
    <oc r="G17" t="inlineStr">
      <is>
        <t>18=10</t>
      </is>
    </oc>
    <nc r="G17" t="inlineStr">
      <is>
        <t>17=9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7:E17">
    <dxf>
      <fill>
        <patternFill>
          <bgColor rgb="FFFFFF00"/>
        </patternFill>
      </fill>
    </dxf>
  </rfmt>
  <rfmt sheetId="1" sqref="B11:E11">
    <dxf>
      <fill>
        <patternFill>
          <bgColor rgb="FFFFFF00"/>
        </patternFill>
      </fill>
    </dxf>
  </rfmt>
  <rfmt sheetId="1" sqref="B17:E17">
    <dxf>
      <fill>
        <patternFill>
          <bgColor rgb="FFFFC000"/>
        </patternFill>
      </fill>
    </dxf>
  </rfmt>
  <rfmt sheetId="1" sqref="B11:E11">
    <dxf>
      <fill>
        <patternFill>
          <bgColor rgb="FFFFC0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52" sId="1">
    <nc r="D14">
      <f>D15</f>
    </nc>
  </rcc>
  <rcv guid="{9DB3E40F-B6B8-49E0-89AA-42827E61CC7E}" action="delete"/>
  <rcv guid="{9DB3E40F-B6B8-49E0-89AA-42827E61CC7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54" sId="1">
    <oc r="D14">
      <f>D15+164131.4</f>
    </oc>
    <nc r="D14">
      <f>D15+164131400</f>
    </nc>
  </rcc>
  <rcv guid="{9DB3E40F-B6B8-49E0-89AA-42827E61CC7E}" action="delete"/>
  <rcv guid="{9DB3E40F-B6B8-49E0-89AA-42827E61CC7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B10:E10">
    <dxf>
      <fill>
        <patternFill>
          <bgColor rgb="FFFFFF00"/>
        </patternFill>
      </fill>
    </dxf>
  </rfmt>
  <rfmt sheetId="1" sqref="B12:E12">
    <dxf>
      <fill>
        <patternFill patternType="solid">
          <bgColor rgb="FFFFFF00"/>
        </patternFill>
      </fill>
    </dxf>
  </rfmt>
  <rcv guid="{589AD3EB-4AAF-41CA-84C5-01CDFAA71C96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B13:E15">
    <dxf>
      <fill>
        <patternFill>
          <bgColor rgb="FFFFFF00"/>
        </patternFill>
      </fill>
    </dxf>
  </rfmt>
  <rcc rId="47" sId="1" numFmtId="4">
    <nc r="E15">
      <v>355470075.67000002</v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fmt sheetId="1" sqref="C6:E6">
    <dxf>
      <alignment horizontal="general" readingOrder="0"/>
    </dxf>
  </rfmt>
  <rfmt sheetId="1" sqref="C6:E6">
    <dxf>
      <alignment vertical="center" readingOrder="0"/>
    </dxf>
  </rfmt>
  <rfmt sheetId="1" sqref="C6:E6">
    <dxf>
      <alignment horizontal="center" readingOrder="0"/>
    </dxf>
  </rfmt>
  <rcv guid="{9DB3E40F-B6B8-49E0-89AA-42827E61CC7E}" action="delete"/>
  <rcv guid="{9DB3E40F-B6B8-49E0-89AA-42827E61CC7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53" sId="1">
    <oc r="D14">
      <f>D15</f>
    </oc>
    <nc r="D14">
      <f>D15+164131.4</f>
    </nc>
  </rcc>
  <rcv guid="{9DB3E40F-B6B8-49E0-89AA-42827E61CC7E}" action="delete"/>
  <rcv guid="{9DB3E40F-B6B8-49E0-89AA-42827E61CC7E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55" sId="1">
    <nc r="E14">
      <f>E15+163922600</f>
    </nc>
  </rcc>
  <rcv guid="{9DB3E40F-B6B8-49E0-89AA-42827E61CC7E}" action="delete"/>
  <rcv guid="{9DB3E40F-B6B8-49E0-89AA-42827E61CC7E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45" sId="1" numFmtId="4">
    <nc r="C15">
      <v>375778930.35000002</v>
    </nc>
  </rcc>
  <rcc rId="46" sId="1" numFmtId="4">
    <nc r="D15">
      <v>353372376.67000002</v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fmt sheetId="1" sqref="B6:E6" start="0" length="2147483647">
    <dxf>
      <font>
        <b/>
      </font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28" sId="1" numFmtId="4">
    <oc r="C8">
      <v>3965128924.4299998</v>
    </oc>
    <nc r="C8">
      <v>5072916950</v>
    </nc>
  </rcc>
  <rcc rId="29" sId="1" numFmtId="4">
    <oc r="C9">
      <f>199645378.23+42161.2</f>
    </oc>
    <nc r="C9">
      <v>0</v>
    </nc>
  </rcc>
  <rcc rId="30" sId="1" numFmtId="4">
    <oc r="D8">
      <v>4330236190</v>
    </oc>
    <nc r="D8">
      <v>3818894780</v>
    </nc>
  </rcc>
  <rcc rId="31" sId="1" numFmtId="4">
    <oc r="E8">
      <v>3703949038</v>
    </oc>
    <nc r="E8">
      <v>3706478950</v>
    </nc>
  </rcc>
  <rcc rId="32" sId="1" numFmtId="4">
    <oc r="C10">
      <f>C8-18800000</f>
    </oc>
    <nc r="C10">
      <v>5110375010</v>
    </nc>
  </rcc>
  <rcc rId="33" sId="1" numFmtId="4">
    <oc r="D10">
      <f>D8+300000</f>
    </oc>
    <nc r="D10">
      <v>3819144780</v>
    </nc>
  </rcc>
  <rcc rId="34" sId="1" numFmtId="4">
    <oc r="E10">
      <f>E8</f>
    </oc>
    <nc r="E10">
      <v>3706478950</v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39" sId="1">
    <oc r="C14">
      <f>162984611.54+C15</f>
    </oc>
    <nc r="C14"/>
  </rcc>
  <rcc rId="40" sId="1">
    <oc r="D14">
      <f>162984611.54+D15</f>
    </oc>
    <nc r="D14"/>
  </rcc>
  <rcc rId="41" sId="1">
    <oc r="E14">
      <f>162984611.54+E15</f>
    </oc>
    <nc r="E14"/>
  </rcc>
  <rcc rId="42" sId="1">
    <oc r="C15">
      <f>C11</f>
    </oc>
    <nc r="C15"/>
  </rcc>
  <rcc rId="43" sId="1">
    <oc r="D15">
      <f>D11</f>
    </oc>
    <nc r="D15"/>
  </rcc>
  <rcc rId="44" sId="1">
    <oc r="E15">
      <f>E11</f>
    </oc>
    <nc r="E15"/>
  </rcc>
</revisions>
</file>

<file path=xl/revisions/revisionLog13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48" sId="1" numFmtId="4">
    <nc r="C14">
      <v>553747700</v>
    </nc>
  </rcc>
  <rcv guid="{9DB3E40F-B6B8-49E0-89AA-42827E61CC7E}" action="delete"/>
  <rcv guid="{9DB3E40F-B6B8-49E0-89AA-42827E61CC7E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49" sId="1" numFmtId="4">
    <oc r="C11">
      <f>404366500+276972</f>
    </oc>
    <nc r="C11">
      <v>375778930.35000002</v>
    </nc>
  </rcc>
  <rcc rId="50" sId="1" numFmtId="4">
    <oc r="D11">
      <v>414342300</v>
    </oc>
    <nc r="D11">
      <v>353372376.67000002</v>
    </nc>
  </rcc>
  <rcc rId="51" sId="1" numFmtId="4">
    <oc r="E11">
      <v>411640600</v>
    </oc>
    <nc r="E11">
      <v>355470075.67000002</v>
    </nc>
  </rcc>
  <rcv guid="{16253458-5D76-4FF8-AF8C-A6B2061A5902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c rId="24" sId="1">
    <oc r="B2" t="inlineStr">
      <is>
        <t>Прогноз основных характеристик консолидированного бюджета муниципального образования Кондинский район на 2019 год и на плановый период 2020 и 2021 годов</t>
      </is>
    </oc>
    <nc r="B2" t="inlineStr">
      <is>
        <t>Прогноз основных характеристик консолидированного бюджета муниципального образования Кондинский район на 2020 год и на плановый период 2021 и 2022 годов</t>
      </is>
    </nc>
  </rcc>
  <rcc rId="25" sId="1">
    <oc r="C6" t="inlineStr">
      <is>
        <t>2019 год</t>
      </is>
    </oc>
    <nc r="C6" t="inlineStr">
      <is>
        <t>2020 год</t>
      </is>
    </nc>
  </rcc>
  <rcc rId="26" sId="1">
    <oc r="D6" t="inlineStr">
      <is>
        <t>2020 год</t>
      </is>
    </oc>
    <nc r="D6" t="inlineStr">
      <is>
        <t>2021 год</t>
      </is>
    </nc>
  </rcc>
  <rcc rId="27" sId="1">
    <oc r="E6" t="inlineStr">
      <is>
        <t>2021 год</t>
      </is>
    </oc>
    <nc r="E6" t="inlineStr">
      <is>
        <t>2022 год</t>
      </is>
    </nc>
  </rcc>
  <rcv guid="{5A57B6F6-D843-43AF-8E29-23A0135727C1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38" sId="1" numFmtId="4">
    <nc r="D9">
      <v>129371030</v>
    </nc>
  </rcc>
  <rfmt sheetId="1" sqref="B6:E9">
    <dxf>
      <fill>
        <patternFill>
          <bgColor rgb="FFFFFF00"/>
        </patternFill>
      </fill>
    </dxf>
  </rfmt>
</revisions>
</file>

<file path=xl/revisions/revisionLog131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9DB3E40F-B6B8-49E0-89AA-42827E61CC7E}" action="delete"/>
  <rcv guid="{9DB3E40F-B6B8-49E0-89AA-42827E61CC7E}" action="add"/>
</revisions>
</file>

<file path=xl/revisions/revisionLog1111111.xml><?xml version="1.0" encoding="utf-8"?>
<revisions xmlns="http://schemas.openxmlformats.org/spreadsheetml/2006/main" xmlns:r="http://schemas.openxmlformats.org/officeDocument/2006/relationships">
  <rcv guid="{9DB3E40F-B6B8-49E0-89AA-42827E61CC7E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c rId="35" sId="1" numFmtId="4">
    <oc r="C9">
      <v>0</v>
    </oc>
    <nc r="C9">
      <v>193208383.33000001</v>
    </nc>
  </rcc>
  <rcc rId="36" sId="1" numFmtId="4">
    <oc r="D9">
      <v>129955590</v>
    </oc>
    <nc r="D9"/>
  </rcc>
  <rcc rId="37" sId="1" numFmtId="4">
    <oc r="E9">
      <v>134211113</v>
    </oc>
    <nc r="E9">
      <v>0</v>
    </nc>
  </rcc>
</revisions>
</file>

<file path=xl/revisions/revisionLog1311111.xml><?xml version="1.0" encoding="utf-8"?>
<revisions xmlns="http://schemas.openxmlformats.org/spreadsheetml/2006/main" xmlns:r="http://schemas.openxmlformats.org/officeDocument/2006/relationships">
  <rfmt sheetId="1" sqref="B14">
    <dxf>
      <alignment vertical="center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count="2">
  <userInfo guid="{6EA5FF60-D689-482B-A603-BB84C750BA48}" name="022215" id="-952799665" dateTime="2019-10-29T17:02:24"/>
  <userInfo guid="{CC81844B-3454-4310-994D-DC8A220AD4EE}" name="022219" id="-1003137705" dateTime="2019-10-29T17:49:4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2"/>
  <sheetViews>
    <sheetView tabSelected="1" workbookViewId="0">
      <pane ySplit="315" topLeftCell="A4" activePane="bottomLeft"/>
      <selection activeCell="C31" sqref="C30:C31"/>
      <selection pane="bottomLeft" activeCell="G18" sqref="G18"/>
    </sheetView>
  </sheetViews>
  <sheetFormatPr defaultColWidth="8.85546875" defaultRowHeight="18.75"/>
  <cols>
    <col min="1" max="1" width="8.85546875" style="1"/>
    <col min="2" max="2" width="48.42578125" style="1" customWidth="1"/>
    <col min="3" max="3" width="28.28515625" style="1" customWidth="1"/>
    <col min="4" max="4" width="22.7109375" style="1" customWidth="1"/>
    <col min="5" max="5" width="22.5703125" style="1" customWidth="1"/>
    <col min="6" max="16384" width="8.85546875" style="1"/>
  </cols>
  <sheetData>
    <row r="2" spans="2:13" ht="42.75" customHeight="1">
      <c r="B2" s="28" t="s">
        <v>17</v>
      </c>
      <c r="C2" s="28"/>
      <c r="D2" s="29"/>
      <c r="E2" s="29"/>
    </row>
    <row r="3" spans="2:13" ht="5.25" customHeight="1">
      <c r="B3" s="2"/>
      <c r="C3" s="2"/>
    </row>
    <row r="4" spans="2:13">
      <c r="E4" s="3" t="s">
        <v>14</v>
      </c>
    </row>
    <row r="5" spans="2:13" ht="14.25" customHeight="1"/>
    <row r="6" spans="2:13" ht="22.9" customHeight="1">
      <c r="B6" s="14" t="s">
        <v>0</v>
      </c>
      <c r="C6" s="15" t="s">
        <v>13</v>
      </c>
      <c r="D6" s="15" t="s">
        <v>16</v>
      </c>
      <c r="E6" s="15" t="s">
        <v>18</v>
      </c>
    </row>
    <row r="7" spans="2:13">
      <c r="B7" s="16" t="s">
        <v>6</v>
      </c>
      <c r="C7" s="17"/>
      <c r="D7" s="18"/>
      <c r="E7" s="19"/>
    </row>
    <row r="8" spans="2:13" ht="27" customHeight="1">
      <c r="B8" s="7" t="s">
        <v>1</v>
      </c>
      <c r="C8" s="8">
        <v>5072916950</v>
      </c>
      <c r="D8" s="8">
        <v>3818894780</v>
      </c>
      <c r="E8" s="8">
        <v>3706478950</v>
      </c>
    </row>
    <row r="9" spans="2:13" ht="84.75" customHeight="1">
      <c r="B9" s="9" t="s">
        <v>9</v>
      </c>
      <c r="C9" s="10">
        <v>193208383.33000001</v>
      </c>
      <c r="D9" s="10">
        <v>129371030</v>
      </c>
      <c r="E9" s="10">
        <v>0</v>
      </c>
    </row>
    <row r="10" spans="2:13" ht="27" customHeight="1">
      <c r="B10" s="7" t="s">
        <v>3</v>
      </c>
      <c r="C10" s="8">
        <v>5110375010</v>
      </c>
      <c r="D10" s="8">
        <v>3819144780</v>
      </c>
      <c r="E10" s="8">
        <v>3706478950</v>
      </c>
      <c r="G10" s="1" t="s">
        <v>15</v>
      </c>
    </row>
    <row r="11" spans="2:13" ht="53.45" customHeight="1">
      <c r="B11" s="12" t="s">
        <v>10</v>
      </c>
      <c r="C11" s="13">
        <v>375778930.35000002</v>
      </c>
      <c r="D11" s="13">
        <v>353372376.67000002</v>
      </c>
      <c r="E11" s="13">
        <v>355470075.67000002</v>
      </c>
    </row>
    <row r="12" spans="2:13" ht="27" customHeight="1">
      <c r="B12" s="7" t="s">
        <v>2</v>
      </c>
      <c r="C12" s="8">
        <f>C8-C10</f>
        <v>-37458060</v>
      </c>
      <c r="D12" s="8">
        <f t="shared" ref="D12:E12" si="0">D8-D10</f>
        <v>-250000</v>
      </c>
      <c r="E12" s="8">
        <f t="shared" si="0"/>
        <v>0</v>
      </c>
    </row>
    <row r="13" spans="2:13" ht="24.75" customHeight="1">
      <c r="B13" s="20" t="s">
        <v>7</v>
      </c>
      <c r="C13" s="21"/>
      <c r="D13" s="22"/>
      <c r="E13" s="23"/>
    </row>
    <row r="14" spans="2:13" ht="30.75" customHeight="1">
      <c r="B14" s="11" t="s">
        <v>1</v>
      </c>
      <c r="C14" s="8">
        <v>553747700</v>
      </c>
      <c r="D14" s="8">
        <f>D15+164131400</f>
        <v>517503776.67000002</v>
      </c>
      <c r="E14" s="8">
        <f>E15+163922600</f>
        <v>519392675.67000002</v>
      </c>
    </row>
    <row r="15" spans="2:13" ht="32.25">
      <c r="B15" s="9" t="s">
        <v>11</v>
      </c>
      <c r="C15" s="8">
        <v>375778930.35000002</v>
      </c>
      <c r="D15" s="8">
        <v>353372376.67000002</v>
      </c>
      <c r="E15" s="8">
        <v>355470075.67000002</v>
      </c>
      <c r="M15" s="4"/>
    </row>
    <row r="16" spans="2:13" ht="22.15" customHeight="1">
      <c r="B16" s="6" t="s">
        <v>4</v>
      </c>
      <c r="C16" s="5">
        <f>C14</f>
        <v>553747700</v>
      </c>
      <c r="D16" s="5">
        <f t="shared" ref="D16:E16" si="1">D14</f>
        <v>517503776.67000002</v>
      </c>
      <c r="E16" s="5">
        <f t="shared" si="1"/>
        <v>519392675.67000002</v>
      </c>
    </row>
    <row r="17" spans="2:7" ht="32.25">
      <c r="B17" s="12" t="s">
        <v>12</v>
      </c>
      <c r="C17" s="13">
        <f>C9</f>
        <v>193208383.33000001</v>
      </c>
      <c r="D17" s="13">
        <f t="shared" ref="D17:E17" si="2">D9</f>
        <v>129371030</v>
      </c>
      <c r="E17" s="13">
        <f t="shared" si="2"/>
        <v>0</v>
      </c>
      <c r="G17" s="1" t="s">
        <v>19</v>
      </c>
    </row>
    <row r="18" spans="2:7" ht="21.6" customHeight="1">
      <c r="B18" s="6" t="s">
        <v>2</v>
      </c>
      <c r="C18" s="5">
        <f>C14-C16</f>
        <v>0</v>
      </c>
      <c r="D18" s="5">
        <f t="shared" ref="D18:E18" si="3">D14-D16</f>
        <v>0</v>
      </c>
      <c r="E18" s="5">
        <f t="shared" si="3"/>
        <v>0</v>
      </c>
    </row>
    <row r="19" spans="2:7">
      <c r="B19" s="24" t="s">
        <v>8</v>
      </c>
      <c r="C19" s="25"/>
      <c r="D19" s="26"/>
      <c r="E19" s="27"/>
    </row>
    <row r="20" spans="2:7" ht="18.600000000000001" customHeight="1">
      <c r="B20" s="6" t="s">
        <v>1</v>
      </c>
      <c r="C20" s="5">
        <f>C8+C14-C9-C15</f>
        <v>5057677336.3199997</v>
      </c>
      <c r="D20" s="5">
        <f t="shared" ref="D20:E20" si="4">D8+D14-D9-D15</f>
        <v>3853655150</v>
      </c>
      <c r="E20" s="5">
        <f t="shared" si="4"/>
        <v>3870401550</v>
      </c>
    </row>
    <row r="21" spans="2:7" ht="18.600000000000001" customHeight="1">
      <c r="B21" s="6" t="s">
        <v>5</v>
      </c>
      <c r="C21" s="5">
        <f>C10+C16-C11-C17</f>
        <v>5095135396.3199997</v>
      </c>
      <c r="D21" s="5">
        <f t="shared" ref="D21:E21" si="5">D10+D16-D11-D17</f>
        <v>3853905150</v>
      </c>
      <c r="E21" s="5">
        <f t="shared" si="5"/>
        <v>3870401550</v>
      </c>
    </row>
    <row r="22" spans="2:7" ht="18.600000000000001" customHeight="1">
      <c r="B22" s="6" t="s">
        <v>2</v>
      </c>
      <c r="C22" s="5">
        <f>C20-C21</f>
        <v>-37458060</v>
      </c>
      <c r="D22" s="5">
        <f t="shared" ref="D22:E22" si="6">D20-D21</f>
        <v>-250000</v>
      </c>
      <c r="E22" s="5">
        <f t="shared" si="6"/>
        <v>0</v>
      </c>
    </row>
  </sheetData>
  <customSheetViews>
    <customSheetView guid="{6613359C-DDEF-4AEC-AFFB-41BFC8B07410}" fitToPage="1">
      <selection activeCell="I15" sqref="I15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1"/>
      <headerFooter>
        <oddHeader xml:space="preserve">&amp;R&amp;"Times New Roman,обычный"&amp;12
</oddHeader>
      </headerFooter>
    </customSheetView>
    <customSheetView guid="{7912AC03-45BF-4E22-9560-F377BE0FD668}" fitToPage="1">
      <pane ySplit="0.04" topLeftCell="A7" activePane="bottomLeft"/>
      <selection pane="bottomLeft" activeCell="K17" sqref="K17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2"/>
      <headerFooter>
        <oddHeader xml:space="preserve">&amp;R&amp;"Times New Roman,обычный"&amp;12
</oddHeader>
      </headerFooter>
    </customSheetView>
    <customSheetView guid="{5A57B6F6-D843-43AF-8E29-23A0135727C1}" fitToPage="1">
      <selection activeCell="K9" sqref="K9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3"/>
      <headerFooter>
        <oddHeader xml:space="preserve">&amp;R&amp;"Times New Roman,обычный"&amp;12
</oddHeader>
      </headerFooter>
    </customSheetView>
    <customSheetView guid="{16253458-5D76-4FF8-AF8C-A6B2061A5902}" fitToPage="1">
      <selection activeCell="E12" sqref="E12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4"/>
      <headerFooter>
        <oddHeader xml:space="preserve">&amp;R&amp;"Times New Roman,обычный"&amp;12
</oddHeader>
      </headerFooter>
    </customSheetView>
    <customSheetView guid="{9DB3E40F-B6B8-49E0-89AA-42827E61CC7E}" fitToPage="1">
      <pane ySplit="0.04" topLeftCell="A4" activePane="bottomLeft"/>
      <selection pane="bottomLeft" activeCell="E15" sqref="E15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5"/>
      <headerFooter>
        <oddHeader xml:space="preserve">&amp;R&amp;"Times New Roman,обычный"&amp;12
</oddHeader>
      </headerFooter>
    </customSheetView>
    <customSheetView guid="{589AD3EB-4AAF-41CA-84C5-01CDFAA71C96}" fitToPage="1" topLeftCell="B1">
      <pane ySplit="0.04" topLeftCell="A10" activePane="bottomLeft"/>
      <selection pane="bottomLeft" activeCell="C31" sqref="C30:C31"/>
      <pageMargins left="0.70866141732283472" right="0.70866141732283472" top="0.74803149606299213" bottom="0.74803149606299213" header="0.31496062992125984" footer="0.31496062992125984"/>
      <printOptions horizontalCentered="1"/>
      <pageSetup paperSize="9" scale="82" firstPageNumber="2600" orientation="landscape" useFirstPageNumber="1" r:id="rId6"/>
      <headerFooter>
        <oddHeader xml:space="preserve">&amp;R&amp;"Times New Roman,обычный"&amp;12
</oddHeader>
      </headerFooter>
    </customSheetView>
  </customSheetViews>
  <mergeCells count="4">
    <mergeCell ref="B7:E7"/>
    <mergeCell ref="B13:E13"/>
    <mergeCell ref="B19:E19"/>
    <mergeCell ref="B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rstPageNumber="2600" orientation="landscape" useFirstPageNumber="1" r:id="rId7"/>
  <headerFooter>
    <oddHeader xml:space="preserve">&amp;R&amp;"Times New Roman,обычный"&amp;12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022215</cp:lastModifiedBy>
  <cp:lastPrinted>2017-11-12T10:46:44Z</cp:lastPrinted>
  <dcterms:created xsi:type="dcterms:W3CDTF">2014-10-01T04:51:09Z</dcterms:created>
  <dcterms:modified xsi:type="dcterms:W3CDTF">2019-10-29T13:04:26Z</dcterms:modified>
</cp:coreProperties>
</file>